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fnso.local\dfs\Nov\V\УБПиГД\МЭР НСО\Итоги СЭР НСО\2020\Итоги СЭР 2 кв. 2020\От отраслевиков\"/>
    </mc:Choice>
  </mc:AlternateContent>
  <bookViews>
    <workbookView xWindow="360" yWindow="435" windowWidth="11340" windowHeight="5985"/>
  </bookViews>
  <sheets>
    <sheet name="КБ " sheetId="4" r:id="rId1"/>
  </sheets>
  <calcPr calcId="162913"/>
</workbook>
</file>

<file path=xl/calcChain.xml><?xml version="1.0" encoding="utf-8"?>
<calcChain xmlns="http://schemas.openxmlformats.org/spreadsheetml/2006/main">
  <c r="D14" i="4" l="1"/>
  <c r="G37" i="4" l="1"/>
  <c r="G9" i="4"/>
  <c r="G10" i="4"/>
  <c r="G11" i="4"/>
  <c r="G12" i="4"/>
  <c r="G13" i="4"/>
  <c r="G14" i="4"/>
  <c r="G15" i="4"/>
  <c r="G16" i="4"/>
  <c r="G17" i="4"/>
  <c r="G18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F8" i="4"/>
  <c r="F6" i="4" s="1"/>
  <c r="F9" i="4"/>
  <c r="F14" i="4"/>
  <c r="F26" i="4"/>
  <c r="F20" i="4"/>
  <c r="F31" i="4"/>
  <c r="F32" i="4"/>
  <c r="D8" i="4" l="1"/>
  <c r="G8" i="4" s="1"/>
  <c r="D29" i="4"/>
  <c r="E9" i="4"/>
  <c r="E10" i="4"/>
  <c r="E11" i="4"/>
  <c r="E12" i="4"/>
  <c r="E13" i="4"/>
  <c r="E15" i="4"/>
  <c r="E16" i="4"/>
  <c r="E17" i="4"/>
  <c r="E18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C31" i="4"/>
  <c r="C32" i="4"/>
  <c r="C6" i="4"/>
  <c r="C8" i="4"/>
  <c r="C9" i="4"/>
  <c r="C26" i="4"/>
  <c r="C20" i="4"/>
  <c r="C14" i="4"/>
  <c r="D32" i="4"/>
  <c r="D6" i="4" l="1"/>
  <c r="D26" i="4"/>
  <c r="D31" i="4"/>
  <c r="E14" i="4" l="1"/>
  <c r="D9" i="4"/>
  <c r="G6" i="4" l="1"/>
  <c r="E8" i="4"/>
  <c r="E6" i="4" l="1"/>
</calcChain>
</file>

<file path=xl/sharedStrings.xml><?xml version="1.0" encoding="utf-8"?>
<sst xmlns="http://schemas.openxmlformats.org/spreadsheetml/2006/main" count="70" uniqueCount="70">
  <si>
    <t>млн. рублей</t>
  </si>
  <si>
    <t>Приложение 1</t>
  </si>
  <si>
    <t>Наименование 
показателя</t>
  </si>
  <si>
    <t>Код дохода по бюджетной классификации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</si>
  <si>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</si>
  <si>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</si>
  <si>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</si>
  <si>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</si>
  <si>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</si>
  <si>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</si>
  <si>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</si>
  <si>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</si>
  <si>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</si>
  <si>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</si>
  <si>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</si>
  <si>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</si>
  <si>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</si>
  <si>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</si>
  <si>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</si>
  <si>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</si>
  <si>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</si>
  <si>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</si>
  <si>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</si>
  <si>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</si>
  <si>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</si>
  <si>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</si>
  <si>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</si>
  <si>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</si>
  <si>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</si>
  <si>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</si>
  <si>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</si>
  <si>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</si>
  <si>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</si>
  <si>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организаций</t>
  </si>
  <si>
    <t xml:space="preserve"> 000 1060200002 0000 110</t>
  </si>
  <si>
    <t xml:space="preserve">  Транспортный налог</t>
  </si>
  <si>
    <t xml:space="preserve"> 000 1060400002 0000 110</t>
  </si>
  <si>
    <t xml:space="preserve">  Налог на игорный бизнес</t>
  </si>
  <si>
    <t xml:space="preserve"> 000 1060500002 0000 110</t>
  </si>
  <si>
    <t xml:space="preserve">  Земельный налог</t>
  </si>
  <si>
    <t xml:space="preserve"> 000 1060600000 0000 110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</si>
  <si>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</si>
  <si>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</si>
  <si>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</si>
  <si>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</si>
  <si>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</si>
  <si>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000 1070400001 0000 110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</si>
  <si>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</si>
  <si>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</si>
  <si>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</si>
  <si>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</si>
  <si>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</si>
  <si>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</si>
  <si>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</si>
  <si>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</si>
  <si>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</si>
  <si>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</si>
  <si>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Иные межбюджетные трансферты</t>
  </si>
  <si>
    <t xml:space="preserve"> 000 2024000000 0000 150</t>
  </si>
  <si>
    <t xml:space="preserve">  Прочие безвозмездные поступления</t>
  </si>
  <si>
    <t xml:space="preserve">  Прочие налоговые доходы</t>
  </si>
  <si>
    <t xml:space="preserve">  Неналоговые доходы</t>
  </si>
  <si>
    <t>Исполнение доходов консолидированного бюджета Новосибирской области за 1 полугодие 2020 год</t>
  </si>
  <si>
    <t>Плановые значения консолидированного бюджета Новосибирской области на 2020 год</t>
  </si>
  <si>
    <t>% исполнения к плановым назначениям на 2020 год</t>
  </si>
  <si>
    <t>% исполнения за 2020 год к исполнению за 2019 год</t>
  </si>
  <si>
    <t>Исполнено за 1 полугодие 2020 год</t>
  </si>
  <si>
    <t>Исполнено за 1 полугодие 2019 год</t>
  </si>
  <si>
    <t xml:space="preserve">  Налог на профессиональный доход</t>
  </si>
  <si>
    <t xml:space="preserve"> 000 1050600001 0000 110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</si>
</sst>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7">
    <xf numFmtId="0" fontId="0" fillId="0" borderId="0"/>
    <xf numFmtId="4" fontId="8" fillId="0" borderId="3">
      <alignment horizontal="right" shrinkToFit="1"/>
    </xf>
    <xf numFmtId="4" fontId="8" fillId="0" borderId="4">
      <alignment horizontal="right" shrinkToFit="1"/>
    </xf>
    <xf numFmtId="4" fontId="9" fillId="0" borderId="5">
      <alignment horizontal="right"/>
    </xf>
    <xf numFmtId="4" fontId="3" fillId="0" borderId="5">
      <alignment horizontal="right"/>
    </xf>
    <xf numFmtId="4" fontId="3" fillId="0" borderId="5">
      <alignment horizontal="right"/>
    </xf>
    <xf numFmtId="0" fontId="2" fillId="0" borderId="0"/>
    <xf numFmtId="0" fontId="1" fillId="0" borderId="0"/>
    <xf numFmtId="9" fontId="1" fillId="0" borderId="0" applyFont="0" applyFill="0" applyBorder="0" applyAlignment="0" applyProtection="0"/>
    <xf numFmtId="4" fontId="11" fillId="0" borderId="5">
      <alignment horizontal="right"/>
    </xf>
    <xf numFmtId="0" fontId="11" fillId="0" borderId="6">
      <alignment horizontal="left" wrapText="1" indent="2"/>
    </xf>
    <xf numFmtId="0" fontId="9" fillId="0" borderId="8">
      <alignment horizontal="left" wrapText="1"/>
    </xf>
    <xf numFmtId="49" fontId="9" fillId="0" borderId="3">
      <alignment horizontal="center"/>
    </xf>
    <xf numFmtId="0" fontId="9" fillId="0" borderId="9">
      <alignment horizontal="left" wrapText="1" indent="1"/>
    </xf>
    <xf numFmtId="49" fontId="9" fillId="0" borderId="11">
      <alignment horizontal="center"/>
    </xf>
    <xf numFmtId="49" fontId="9" fillId="0" borderId="5">
      <alignment horizontal="center"/>
    </xf>
    <xf numFmtId="0" fontId="9" fillId="0" borderId="12">
      <alignment horizontal="left"/>
    </xf>
  </cellStyleXfs>
  <cellXfs count="57">
    <xf numFmtId="0" fontId="0" fillId="0" borderId="0" xfId="0"/>
    <xf numFmtId="0" fontId="0" fillId="0" borderId="0" xfId="0" applyFont="1"/>
    <xf numFmtId="0" fontId="7" fillId="0" borderId="0" xfId="7" applyFont="1"/>
    <xf numFmtId="0" fontId="7" fillId="0" borderId="0" xfId="7" applyFont="1" applyFill="1"/>
    <xf numFmtId="0" fontId="4" fillId="0" borderId="0" xfId="7" applyFont="1" applyAlignment="1">
      <alignment horizontal="right" vertical="top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9" fontId="16" fillId="2" borderId="10" xfId="14" applyFont="1" applyFill="1" applyBorder="1" applyAlignment="1" applyProtection="1">
      <alignment horizontal="center" vertical="center"/>
    </xf>
    <xf numFmtId="49" fontId="17" fillId="2" borderId="10" xfId="15" applyFont="1" applyFill="1" applyBorder="1" applyAlignment="1" applyProtection="1">
      <alignment horizontal="center" vertical="center"/>
    </xf>
    <xf numFmtId="49" fontId="16" fillId="2" borderId="10" xfId="15" applyFont="1" applyFill="1" applyBorder="1" applyAlignment="1" applyProtection="1">
      <alignment horizontal="center" vertical="center"/>
    </xf>
    <xf numFmtId="164" fontId="0" fillId="0" borderId="0" xfId="0" applyNumberFormat="1"/>
    <xf numFmtId="0" fontId="18" fillId="0" borderId="0" xfId="0" applyFont="1"/>
    <xf numFmtId="49" fontId="17" fillId="2" borderId="13" xfId="12" applyFont="1" applyFill="1" applyBorder="1" applyAlignment="1" applyProtection="1">
      <alignment horizontal="center" vertical="center"/>
    </xf>
    <xf numFmtId="0" fontId="17" fillId="0" borderId="15" xfId="11" applyNumberFormat="1" applyFont="1" applyBorder="1" applyAlignment="1" applyProtection="1">
      <alignment horizontal="left" vertical="center" wrapText="1"/>
    </xf>
    <xf numFmtId="0" fontId="16" fillId="0" borderId="16" xfId="13" applyNumberFormat="1" applyFont="1" applyBorder="1" applyAlignment="1" applyProtection="1">
      <alignment horizontal="left" vertical="top" wrapText="1" indent="1"/>
    </xf>
    <xf numFmtId="0" fontId="17" fillId="0" borderId="16" xfId="10" applyNumberFormat="1" applyFont="1" applyBorder="1" applyAlignment="1" applyProtection="1">
      <alignment horizontal="left" vertical="top" wrapText="1" indent="2"/>
    </xf>
    <xf numFmtId="0" fontId="17" fillId="0" borderId="16" xfId="16" applyNumberFormat="1" applyFont="1" applyBorder="1" applyAlignment="1" applyProtection="1">
      <alignment horizontal="left" vertical="top" wrapText="1" indent="2"/>
    </xf>
    <xf numFmtId="0" fontId="16" fillId="0" borderId="16" xfId="10" applyNumberFormat="1" applyFont="1" applyBorder="1" applyAlignment="1" applyProtection="1">
      <alignment horizontal="left" vertical="top" wrapText="1" indent="2"/>
    </xf>
    <xf numFmtId="0" fontId="17" fillId="0" borderId="17" xfId="16" applyNumberFormat="1" applyFont="1" applyBorder="1" applyAlignment="1" applyProtection="1">
      <alignment horizontal="left" vertical="top" wrapText="1" indent="2"/>
    </xf>
    <xf numFmtId="49" fontId="17" fillId="2" borderId="18" xfId="15" applyFont="1" applyFill="1" applyBorder="1" applyAlignment="1" applyProtection="1">
      <alignment horizontal="center" vertical="center"/>
    </xf>
    <xf numFmtId="164" fontId="18" fillId="0" borderId="0" xfId="0" applyNumberFormat="1" applyFont="1"/>
    <xf numFmtId="0" fontId="4" fillId="0" borderId="24" xfId="7" applyFont="1" applyBorder="1" applyAlignment="1">
      <alignment horizontal="center" vertical="center" wrapText="1"/>
    </xf>
    <xf numFmtId="166" fontId="0" fillId="0" borderId="0" xfId="0" applyNumberFormat="1"/>
    <xf numFmtId="0" fontId="18" fillId="0" borderId="0" xfId="0" applyFont="1" applyFill="1"/>
    <xf numFmtId="0" fontId="5" fillId="0" borderId="0" xfId="7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6" fillId="0" borderId="0" xfId="7" applyFont="1" applyFill="1" applyAlignment="1">
      <alignment horizontal="right"/>
    </xf>
    <xf numFmtId="0" fontId="0" fillId="0" borderId="0" xfId="0" applyFont="1" applyAlignment="1"/>
    <xf numFmtId="0" fontId="12" fillId="0" borderId="0" xfId="6" applyFont="1" applyBorder="1" applyAlignment="1">
      <alignment horizontal="right"/>
    </xf>
    <xf numFmtId="0" fontId="13" fillId="0" borderId="0" xfId="0" applyFont="1" applyBorder="1" applyAlignment="1"/>
    <xf numFmtId="164" fontId="15" fillId="0" borderId="14" xfId="9" applyNumberFormat="1" applyFont="1" applyBorder="1" applyAlignment="1" applyProtection="1">
      <alignment horizontal="right" vertical="center"/>
    </xf>
    <xf numFmtId="165" fontId="4" fillId="0" borderId="14" xfId="8" applyNumberFormat="1" applyFont="1" applyFill="1" applyBorder="1" applyAlignment="1">
      <alignment horizontal="right" vertical="center"/>
    </xf>
    <xf numFmtId="164" fontId="4" fillId="0" borderId="21" xfId="7" applyNumberFormat="1" applyFont="1" applyFill="1" applyBorder="1" applyAlignment="1">
      <alignment horizontal="right" vertical="center"/>
    </xf>
    <xf numFmtId="164" fontId="14" fillId="0" borderId="2" xfId="9" applyNumberFormat="1" applyFont="1" applyBorder="1" applyAlignment="1" applyProtection="1">
      <alignment horizontal="right" vertical="center"/>
    </xf>
    <xf numFmtId="165" fontId="4" fillId="0" borderId="7" xfId="8" applyNumberFormat="1" applyFont="1" applyFill="1" applyBorder="1" applyAlignment="1">
      <alignment horizontal="right" vertical="center"/>
    </xf>
    <xf numFmtId="164" fontId="12" fillId="0" borderId="22" xfId="7" applyNumberFormat="1" applyFont="1" applyFill="1" applyBorder="1" applyAlignment="1">
      <alignment horizontal="right" vertical="center"/>
    </xf>
    <xf numFmtId="165" fontId="4" fillId="0" borderId="2" xfId="8" applyNumberFormat="1" applyFont="1" applyFill="1" applyBorder="1" applyAlignment="1">
      <alignment horizontal="right" vertical="center"/>
    </xf>
    <xf numFmtId="164" fontId="15" fillId="0" borderId="2" xfId="9" applyNumberFormat="1" applyFont="1" applyBorder="1" applyAlignment="1" applyProtection="1">
      <alignment horizontal="right" vertical="center"/>
    </xf>
    <xf numFmtId="164" fontId="4" fillId="0" borderId="22" xfId="7" applyNumberFormat="1" applyFont="1" applyFill="1" applyBorder="1" applyAlignment="1">
      <alignment horizontal="right" vertical="center"/>
    </xf>
    <xf numFmtId="164" fontId="4" fillId="0" borderId="2" xfId="7" applyNumberFormat="1" applyFont="1" applyFill="1" applyBorder="1" applyAlignment="1">
      <alignment horizontal="right" vertical="center"/>
    </xf>
    <xf numFmtId="164" fontId="12" fillId="0" borderId="2" xfId="7" applyNumberFormat="1" applyFont="1" applyFill="1" applyBorder="1" applyAlignment="1" applyProtection="1">
      <alignment horizontal="right" vertical="center"/>
    </xf>
    <xf numFmtId="164" fontId="12" fillId="0" borderId="2" xfId="7" applyNumberFormat="1" applyFont="1" applyFill="1" applyBorder="1" applyAlignment="1">
      <alignment horizontal="right" vertical="center"/>
    </xf>
    <xf numFmtId="165" fontId="12" fillId="0" borderId="7" xfId="8" applyNumberFormat="1" applyFont="1" applyFill="1" applyBorder="1" applyAlignment="1">
      <alignment horizontal="right" vertical="center"/>
    </xf>
    <xf numFmtId="165" fontId="12" fillId="0" borderId="2" xfId="8" applyNumberFormat="1" applyFont="1" applyFill="1" applyBorder="1" applyAlignment="1">
      <alignment horizontal="right" vertical="center"/>
    </xf>
    <xf numFmtId="164" fontId="14" fillId="0" borderId="22" xfId="9" applyNumberFormat="1" applyFont="1" applyBorder="1" applyAlignment="1" applyProtection="1">
      <alignment horizontal="right" vertical="center"/>
    </xf>
    <xf numFmtId="164" fontId="12" fillId="0" borderId="22" xfId="0" applyNumberFormat="1" applyFont="1" applyFill="1" applyBorder="1" applyAlignment="1">
      <alignment vertical="center"/>
    </xf>
    <xf numFmtId="164" fontId="4" fillId="0" borderId="22" xfId="0" applyNumberFormat="1" applyFont="1" applyFill="1" applyBorder="1" applyAlignment="1">
      <alignment vertical="center"/>
    </xf>
    <xf numFmtId="164" fontId="15" fillId="0" borderId="22" xfId="9" applyNumberFormat="1" applyFont="1" applyBorder="1" applyAlignment="1" applyProtection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22" xfId="0" applyNumberFormat="1" applyFont="1" applyBorder="1" applyAlignment="1">
      <alignment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22" xfId="0" applyNumberFormat="1" applyFont="1" applyBorder="1" applyAlignment="1">
      <alignment vertical="center"/>
    </xf>
    <xf numFmtId="164" fontId="4" fillId="0" borderId="19" xfId="0" applyNumberFormat="1" applyFont="1" applyBorder="1" applyAlignment="1">
      <alignment horizontal="right" vertical="center"/>
    </xf>
    <xf numFmtId="164" fontId="4" fillId="0" borderId="19" xfId="0" applyNumberFormat="1" applyFont="1" applyFill="1" applyBorder="1" applyAlignment="1">
      <alignment horizontal="right" vertical="center"/>
    </xf>
    <xf numFmtId="165" fontId="4" fillId="0" borderId="20" xfId="8" applyNumberFormat="1" applyFont="1" applyFill="1" applyBorder="1" applyAlignment="1">
      <alignment horizontal="right" vertical="center"/>
    </xf>
    <xf numFmtId="164" fontId="4" fillId="0" borderId="23" xfId="0" applyNumberFormat="1" applyFont="1" applyBorder="1" applyAlignment="1">
      <alignment vertical="center"/>
    </xf>
    <xf numFmtId="165" fontId="4" fillId="0" borderId="19" xfId="8" applyNumberFormat="1" applyFont="1" applyFill="1" applyBorder="1" applyAlignment="1">
      <alignment horizontal="right" vertical="center"/>
    </xf>
  </cellXfs>
  <cellStyles count="17">
    <cellStyle name="xl29" xfId="11"/>
    <cellStyle name="xl30" xfId="13"/>
    <cellStyle name="xl31" xfId="10"/>
    <cellStyle name="xl34" xfId="16"/>
    <cellStyle name="xl42" xfId="12"/>
    <cellStyle name="xl43" xfId="14"/>
    <cellStyle name="xl44" xfId="15"/>
    <cellStyle name="xl46" xfId="9"/>
    <cellStyle name="xl50" xfId="1"/>
    <cellStyle name="xl52" xfId="2"/>
    <cellStyle name="xl56" xfId="3"/>
    <cellStyle name="xl57" xfId="4"/>
    <cellStyle name="xl60" xfId="5"/>
    <cellStyle name="Обычный" xfId="0" builtinId="0"/>
    <cellStyle name="Обычный 2" xfId="6"/>
    <cellStyle name="Обычный 3" xfId="7"/>
    <cellStyle name="Процентный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workbookViewId="0">
      <selection activeCell="D13" sqref="D13"/>
    </sheetView>
  </sheetViews>
  <sheetFormatPr defaultRowHeight="12.75" x14ac:dyDescent="0.2"/>
  <cols>
    <col min="1" max="1" width="37.7109375" bestFit="1" customWidth="1"/>
    <col min="2" max="2" width="23.140625" bestFit="1" customWidth="1"/>
    <col min="3" max="3" width="22.5703125" customWidth="1"/>
    <col min="4" max="4" width="15.28515625" style="1" customWidth="1"/>
    <col min="5" max="5" width="14" customWidth="1"/>
    <col min="6" max="6" width="14.7109375" bestFit="1" customWidth="1"/>
    <col min="7" max="7" width="17.85546875" customWidth="1"/>
  </cols>
  <sheetData>
    <row r="1" spans="1:10" ht="15.75" x14ac:dyDescent="0.25">
      <c r="A1" s="26" t="s">
        <v>1</v>
      </c>
      <c r="B1" s="26"/>
      <c r="C1" s="27"/>
      <c r="D1" s="27"/>
      <c r="E1" s="27"/>
      <c r="F1" s="27"/>
      <c r="G1" s="27"/>
    </row>
    <row r="2" spans="1:10" ht="14.25" x14ac:dyDescent="0.2">
      <c r="A2" s="2"/>
      <c r="B2" s="2"/>
      <c r="C2" s="3"/>
      <c r="D2" s="3"/>
      <c r="E2" s="4"/>
      <c r="F2" s="2"/>
      <c r="G2" s="2"/>
    </row>
    <row r="3" spans="1:10" ht="31.5" customHeight="1" x14ac:dyDescent="0.25">
      <c r="A3" s="24" t="s">
        <v>62</v>
      </c>
      <c r="B3" s="24"/>
      <c r="C3" s="24"/>
      <c r="D3" s="24"/>
      <c r="E3" s="24"/>
      <c r="F3" s="25"/>
      <c r="G3" s="25"/>
    </row>
    <row r="4" spans="1:10" ht="14.25" customHeight="1" thickBot="1" x14ac:dyDescent="0.3">
      <c r="A4" s="28" t="s">
        <v>0</v>
      </c>
      <c r="B4" s="28"/>
      <c r="C4" s="29"/>
      <c r="D4" s="29"/>
      <c r="E4" s="29"/>
      <c r="F4" s="29"/>
      <c r="G4" s="29"/>
    </row>
    <row r="5" spans="1:10" ht="72" thickBot="1" x14ac:dyDescent="0.25">
      <c r="A5" s="5" t="s">
        <v>2</v>
      </c>
      <c r="B5" s="5" t="s">
        <v>3</v>
      </c>
      <c r="C5" s="6" t="s">
        <v>63</v>
      </c>
      <c r="D5" s="6" t="s">
        <v>66</v>
      </c>
      <c r="E5" s="5" t="s">
        <v>64</v>
      </c>
      <c r="F5" s="5" t="s">
        <v>67</v>
      </c>
      <c r="G5" s="21" t="s">
        <v>65</v>
      </c>
    </row>
    <row r="6" spans="1:10" s="11" customFormat="1" ht="14.25" x14ac:dyDescent="0.2">
      <c r="A6" s="13" t="s">
        <v>4</v>
      </c>
      <c r="B6" s="12" t="s">
        <v>5</v>
      </c>
      <c r="C6" s="30">
        <f>C8+C31</f>
        <v>220721.19690272002</v>
      </c>
      <c r="D6" s="30">
        <f>D8+D31</f>
        <v>94190.2</v>
      </c>
      <c r="E6" s="31">
        <f>D6/C6</f>
        <v>0.42673835282577366</v>
      </c>
      <c r="F6" s="32">
        <f>F8+F31</f>
        <v>86829.06820057999</v>
      </c>
      <c r="G6" s="31">
        <f>D6/F6</f>
        <v>1.0847772750758464</v>
      </c>
    </row>
    <row r="7" spans="1:10" ht="15" x14ac:dyDescent="0.2">
      <c r="A7" s="14" t="s">
        <v>6</v>
      </c>
      <c r="B7" s="7"/>
      <c r="C7" s="33"/>
      <c r="D7" s="33"/>
      <c r="E7" s="34"/>
      <c r="F7" s="35"/>
      <c r="G7" s="36"/>
      <c r="H7" s="10"/>
      <c r="I7" s="10"/>
    </row>
    <row r="8" spans="1:10" s="11" customFormat="1" ht="25.5" x14ac:dyDescent="0.2">
      <c r="A8" s="15" t="s">
        <v>7</v>
      </c>
      <c r="B8" s="8" t="s">
        <v>8</v>
      </c>
      <c r="C8" s="37">
        <f>C9+C12+C14+C20+C26+C29+C30</f>
        <v>177795.00000000003</v>
      </c>
      <c r="D8" s="37">
        <f>D9+D12+D14+D20+D26+D29+D30</f>
        <v>71636.7</v>
      </c>
      <c r="E8" s="34">
        <f t="shared" ref="E8:E37" si="0">D8/C8</f>
        <v>0.40291740487640254</v>
      </c>
      <c r="F8" s="38">
        <f>F9+F12+F14+F20+F26+F29+F30</f>
        <v>75929.647015749986</v>
      </c>
      <c r="G8" s="36">
        <f t="shared" ref="G8:G37" si="1">D8/F8</f>
        <v>0.94346151754321328</v>
      </c>
    </row>
    <row r="9" spans="1:10" s="11" customFormat="1" ht="14.25" x14ac:dyDescent="0.2">
      <c r="A9" s="16" t="s">
        <v>9</v>
      </c>
      <c r="B9" s="8" t="s">
        <v>10</v>
      </c>
      <c r="C9" s="37">
        <f>C10+C11</f>
        <v>112162.6</v>
      </c>
      <c r="D9" s="39">
        <f>D10+D11</f>
        <v>44700.9</v>
      </c>
      <c r="E9" s="34">
        <f t="shared" si="0"/>
        <v>0.39853658884512305</v>
      </c>
      <c r="F9" s="38">
        <f>SUM(F10:F11)</f>
        <v>46708.12485439</v>
      </c>
      <c r="G9" s="36">
        <f t="shared" si="1"/>
        <v>0.95702621630289353</v>
      </c>
    </row>
    <row r="10" spans="1:10" ht="15" x14ac:dyDescent="0.2">
      <c r="A10" s="17" t="s">
        <v>11</v>
      </c>
      <c r="B10" s="9" t="s">
        <v>12</v>
      </c>
      <c r="C10" s="40">
        <v>47341.3</v>
      </c>
      <c r="D10" s="41">
        <v>18740.7</v>
      </c>
      <c r="E10" s="42">
        <f t="shared" si="0"/>
        <v>0.39586365393430262</v>
      </c>
      <c r="F10" s="35">
        <v>20535.458208520002</v>
      </c>
      <c r="G10" s="43">
        <f t="shared" si="1"/>
        <v>0.91260198870189468</v>
      </c>
      <c r="I10" s="10"/>
    </row>
    <row r="11" spans="1:10" ht="15" x14ac:dyDescent="0.2">
      <c r="A11" s="17" t="s">
        <v>13</v>
      </c>
      <c r="B11" s="9" t="s">
        <v>14</v>
      </c>
      <c r="C11" s="33">
        <v>64821.3</v>
      </c>
      <c r="D11" s="33">
        <v>25960.2</v>
      </c>
      <c r="E11" s="42">
        <f t="shared" si="0"/>
        <v>0.40048872824210557</v>
      </c>
      <c r="F11" s="35">
        <v>26172.666645869998</v>
      </c>
      <c r="G11" s="43">
        <f t="shared" si="1"/>
        <v>0.99188211699079876</v>
      </c>
      <c r="I11" s="10"/>
    </row>
    <row r="12" spans="1:10" s="11" customFormat="1" ht="38.25" x14ac:dyDescent="0.2">
      <c r="A12" s="16" t="s">
        <v>15</v>
      </c>
      <c r="B12" s="8" t="s">
        <v>16</v>
      </c>
      <c r="C12" s="37">
        <v>19681.099999999999</v>
      </c>
      <c r="D12" s="37">
        <v>8428.7999999999993</v>
      </c>
      <c r="E12" s="34">
        <f t="shared" si="0"/>
        <v>0.42826874514127766</v>
      </c>
      <c r="F12" s="38">
        <v>8173.44982127</v>
      </c>
      <c r="G12" s="36">
        <f t="shared" si="1"/>
        <v>1.0312414200018081</v>
      </c>
      <c r="I12" s="20"/>
    </row>
    <row r="13" spans="1:10" ht="38.25" x14ac:dyDescent="0.2">
      <c r="A13" s="17" t="s">
        <v>17</v>
      </c>
      <c r="B13" s="9" t="s">
        <v>18</v>
      </c>
      <c r="C13" s="33">
        <v>19681.099999999999</v>
      </c>
      <c r="D13" s="33">
        <v>8428.7999999999993</v>
      </c>
      <c r="E13" s="42">
        <f t="shared" si="0"/>
        <v>0.42826874514127766</v>
      </c>
      <c r="F13" s="35">
        <v>8173.44982127</v>
      </c>
      <c r="G13" s="43">
        <f t="shared" si="1"/>
        <v>1.0312414200018081</v>
      </c>
    </row>
    <row r="14" spans="1:10" s="11" customFormat="1" ht="14.25" x14ac:dyDescent="0.2">
      <c r="A14" s="16" t="s">
        <v>19</v>
      </c>
      <c r="B14" s="8" t="s">
        <v>20</v>
      </c>
      <c r="C14" s="37">
        <f>C15+C16+C17+C18</f>
        <v>16398</v>
      </c>
      <c r="D14" s="37">
        <f>6508.9</f>
        <v>6508.9</v>
      </c>
      <c r="E14" s="34">
        <f t="shared" si="0"/>
        <v>0.3969325527503354</v>
      </c>
      <c r="F14" s="38">
        <f>SUM(F15:F18)</f>
        <v>7157.6493215600003</v>
      </c>
      <c r="G14" s="36">
        <f t="shared" si="1"/>
        <v>0.90936279602217129</v>
      </c>
      <c r="I14" s="20"/>
    </row>
    <row r="15" spans="1:10" ht="38.25" x14ac:dyDescent="0.2">
      <c r="A15" s="17" t="s">
        <v>21</v>
      </c>
      <c r="B15" s="9" t="s">
        <v>22</v>
      </c>
      <c r="C15" s="33">
        <v>14478.2</v>
      </c>
      <c r="D15" s="33">
        <v>5613.5</v>
      </c>
      <c r="E15" s="42">
        <f t="shared" si="0"/>
        <v>0.3877208492768438</v>
      </c>
      <c r="F15" s="35">
        <v>6219.0764679900003</v>
      </c>
      <c r="G15" s="43">
        <f t="shared" si="1"/>
        <v>0.90262598134836536</v>
      </c>
      <c r="J15" s="10"/>
    </row>
    <row r="16" spans="1:10" ht="25.5" x14ac:dyDescent="0.2">
      <c r="A16" s="17" t="s">
        <v>23</v>
      </c>
      <c r="B16" s="9" t="s">
        <v>24</v>
      </c>
      <c r="C16" s="33">
        <v>1591.4</v>
      </c>
      <c r="D16" s="33">
        <v>707.9</v>
      </c>
      <c r="E16" s="42">
        <f t="shared" si="0"/>
        <v>0.444828452934523</v>
      </c>
      <c r="F16" s="35">
        <v>771.04961283</v>
      </c>
      <c r="G16" s="43">
        <f t="shared" si="1"/>
        <v>0.91809915759088367</v>
      </c>
      <c r="I16" s="23"/>
    </row>
    <row r="17" spans="1:10" ht="15" x14ac:dyDescent="0.2">
      <c r="A17" s="17" t="s">
        <v>25</v>
      </c>
      <c r="B17" s="9" t="s">
        <v>26</v>
      </c>
      <c r="C17" s="33">
        <v>92</v>
      </c>
      <c r="D17" s="33">
        <v>77</v>
      </c>
      <c r="E17" s="42">
        <f t="shared" si="0"/>
        <v>0.83695652173913049</v>
      </c>
      <c r="F17" s="35">
        <v>66.500680200000005</v>
      </c>
      <c r="G17" s="43">
        <f t="shared" si="1"/>
        <v>1.1578828933542247</v>
      </c>
    </row>
    <row r="18" spans="1:10" ht="38.25" x14ac:dyDescent="0.2">
      <c r="A18" s="17" t="s">
        <v>27</v>
      </c>
      <c r="B18" s="9" t="s">
        <v>28</v>
      </c>
      <c r="C18" s="33">
        <v>236.4</v>
      </c>
      <c r="D18" s="33">
        <v>100.2</v>
      </c>
      <c r="E18" s="42">
        <f t="shared" si="0"/>
        <v>0.42385786802030456</v>
      </c>
      <c r="F18" s="35">
        <v>101.02256054</v>
      </c>
      <c r="G18" s="43">
        <f t="shared" si="1"/>
        <v>0.99185765500692979</v>
      </c>
      <c r="I18" s="10"/>
    </row>
    <row r="19" spans="1:10" ht="15" x14ac:dyDescent="0.2">
      <c r="A19" s="17" t="s">
        <v>68</v>
      </c>
      <c r="B19" s="9" t="s">
        <v>69</v>
      </c>
      <c r="C19" s="33">
        <v>0</v>
      </c>
      <c r="D19" s="33">
        <v>10.4</v>
      </c>
      <c r="E19" s="42"/>
      <c r="F19" s="35">
        <v>0</v>
      </c>
      <c r="G19" s="43"/>
      <c r="I19" s="10"/>
    </row>
    <row r="20" spans="1:10" s="11" customFormat="1" ht="14.25" x14ac:dyDescent="0.2">
      <c r="A20" s="16" t="s">
        <v>29</v>
      </c>
      <c r="B20" s="8" t="s">
        <v>30</v>
      </c>
      <c r="C20" s="37">
        <f>SUM(C21:C25)</f>
        <v>18424.099999999999</v>
      </c>
      <c r="D20" s="37">
        <v>7309.4</v>
      </c>
      <c r="E20" s="34">
        <f t="shared" si="0"/>
        <v>0.39673036946173762</v>
      </c>
      <c r="F20" s="38">
        <f>SUM(F21:F25)</f>
        <v>8591.9290535500004</v>
      </c>
      <c r="G20" s="36">
        <f t="shared" si="1"/>
        <v>0.85072862618435063</v>
      </c>
    </row>
    <row r="21" spans="1:10" ht="15" x14ac:dyDescent="0.2">
      <c r="A21" s="17" t="s">
        <v>31</v>
      </c>
      <c r="B21" s="9" t="s">
        <v>32</v>
      </c>
      <c r="C21" s="33">
        <v>814.3</v>
      </c>
      <c r="D21" s="33">
        <v>86</v>
      </c>
      <c r="E21" s="42">
        <f t="shared" si="0"/>
        <v>0.10561218224241681</v>
      </c>
      <c r="F21" s="35">
        <v>80.078148670000004</v>
      </c>
      <c r="G21" s="43">
        <f t="shared" si="1"/>
        <v>1.0739509020669771</v>
      </c>
    </row>
    <row r="22" spans="1:10" ht="15" x14ac:dyDescent="0.2">
      <c r="A22" s="17" t="s">
        <v>33</v>
      </c>
      <c r="B22" s="9" t="s">
        <v>34</v>
      </c>
      <c r="C22" s="33">
        <v>11052</v>
      </c>
      <c r="D22" s="33">
        <v>4954.7</v>
      </c>
      <c r="E22" s="42">
        <f t="shared" si="0"/>
        <v>0.44830799855229819</v>
      </c>
      <c r="F22" s="44">
        <v>6108.7286074900003</v>
      </c>
      <c r="G22" s="43">
        <f t="shared" si="1"/>
        <v>0.81108530405573598</v>
      </c>
      <c r="J22" s="22"/>
    </row>
    <row r="23" spans="1:10" ht="15" x14ac:dyDescent="0.2">
      <c r="A23" s="17" t="s">
        <v>35</v>
      </c>
      <c r="B23" s="9" t="s">
        <v>36</v>
      </c>
      <c r="C23" s="41">
        <v>2771.6</v>
      </c>
      <c r="D23" s="41">
        <v>645.9</v>
      </c>
      <c r="E23" s="42">
        <f t="shared" si="0"/>
        <v>0.23304228604416222</v>
      </c>
      <c r="F23" s="45">
        <v>638.42730209000001</v>
      </c>
      <c r="G23" s="43">
        <f t="shared" si="1"/>
        <v>1.0117048532942385</v>
      </c>
    </row>
    <row r="24" spans="1:10" ht="15" x14ac:dyDescent="0.2">
      <c r="A24" s="17" t="s">
        <v>37</v>
      </c>
      <c r="B24" s="9" t="s">
        <v>38</v>
      </c>
      <c r="C24" s="33">
        <v>10.1</v>
      </c>
      <c r="D24" s="33">
        <v>3.3</v>
      </c>
      <c r="E24" s="42">
        <f t="shared" si="0"/>
        <v>0.32673267326732675</v>
      </c>
      <c r="F24" s="44">
        <v>4.6262999999999996</v>
      </c>
      <c r="G24" s="43">
        <f t="shared" si="1"/>
        <v>0.71331301472018682</v>
      </c>
      <c r="J24" s="10"/>
    </row>
    <row r="25" spans="1:10" ht="15" x14ac:dyDescent="0.2">
      <c r="A25" s="17" t="s">
        <v>39</v>
      </c>
      <c r="B25" s="9" t="s">
        <v>40</v>
      </c>
      <c r="C25" s="33">
        <v>3776.1</v>
      </c>
      <c r="D25" s="33">
        <v>1619.5</v>
      </c>
      <c r="E25" s="42">
        <f t="shared" si="0"/>
        <v>0.42888165038002174</v>
      </c>
      <c r="F25" s="45">
        <v>1760.0686952999999</v>
      </c>
      <c r="G25" s="43">
        <f t="shared" si="1"/>
        <v>0.920134540387334</v>
      </c>
    </row>
    <row r="26" spans="1:10" s="11" customFormat="1" ht="25.5" x14ac:dyDescent="0.2">
      <c r="A26" s="16" t="s">
        <v>41</v>
      </c>
      <c r="B26" s="8" t="s">
        <v>42</v>
      </c>
      <c r="C26" s="37">
        <f>SUM(C27:C28)</f>
        <v>1516.4</v>
      </c>
      <c r="D26" s="37">
        <f>D27+D28</f>
        <v>453.6</v>
      </c>
      <c r="E26" s="34">
        <f t="shared" si="0"/>
        <v>0.2991295172777631</v>
      </c>
      <c r="F26" s="46">
        <f>SUM(F27:F28)</f>
        <v>617.90769775000001</v>
      </c>
      <c r="G26" s="36">
        <f t="shared" si="1"/>
        <v>0.73409022359116582</v>
      </c>
    </row>
    <row r="27" spans="1:10" ht="15" x14ac:dyDescent="0.2">
      <c r="A27" s="17" t="s">
        <v>43</v>
      </c>
      <c r="B27" s="9" t="s">
        <v>44</v>
      </c>
      <c r="C27" s="33">
        <v>1510.4</v>
      </c>
      <c r="D27" s="33">
        <v>452.3</v>
      </c>
      <c r="E27" s="42">
        <f t="shared" si="0"/>
        <v>0.29945709745762711</v>
      </c>
      <c r="F27" s="45">
        <v>616.99452278000001</v>
      </c>
      <c r="G27" s="43">
        <f t="shared" si="1"/>
        <v>0.73306971666793119</v>
      </c>
    </row>
    <row r="28" spans="1:10" ht="51" x14ac:dyDescent="0.2">
      <c r="A28" s="17" t="s">
        <v>45</v>
      </c>
      <c r="B28" s="9" t="s">
        <v>46</v>
      </c>
      <c r="C28" s="33">
        <v>6</v>
      </c>
      <c r="D28" s="33">
        <v>1.3</v>
      </c>
      <c r="E28" s="42">
        <f t="shared" si="0"/>
        <v>0.21666666666666667</v>
      </c>
      <c r="F28" s="45">
        <v>0.91317497000000003</v>
      </c>
      <c r="G28" s="43">
        <f t="shared" si="1"/>
        <v>1.4236045037458702</v>
      </c>
    </row>
    <row r="29" spans="1:10" s="11" customFormat="1" ht="14.25" x14ac:dyDescent="0.2">
      <c r="A29" s="16" t="s">
        <v>60</v>
      </c>
      <c r="B29" s="8"/>
      <c r="C29" s="37">
        <v>916.2</v>
      </c>
      <c r="D29" s="37">
        <f>404.4</f>
        <v>404.4</v>
      </c>
      <c r="E29" s="34">
        <f t="shared" si="0"/>
        <v>0.44138834315651598</v>
      </c>
      <c r="F29" s="46">
        <v>440.65841432000002</v>
      </c>
      <c r="G29" s="36">
        <f t="shared" si="1"/>
        <v>0.91771763991854771</v>
      </c>
    </row>
    <row r="30" spans="1:10" s="11" customFormat="1" ht="14.25" x14ac:dyDescent="0.2">
      <c r="A30" s="16" t="s">
        <v>61</v>
      </c>
      <c r="B30" s="8"/>
      <c r="C30" s="37">
        <v>8696.6</v>
      </c>
      <c r="D30" s="37">
        <v>3830.7</v>
      </c>
      <c r="E30" s="34">
        <f t="shared" si="0"/>
        <v>0.44048248740887241</v>
      </c>
      <c r="F30" s="47">
        <v>4239.9278529100002</v>
      </c>
      <c r="G30" s="36">
        <f t="shared" si="1"/>
        <v>0.90348235462800763</v>
      </c>
    </row>
    <row r="31" spans="1:10" s="11" customFormat="1" ht="14.25" x14ac:dyDescent="0.2">
      <c r="A31" s="16" t="s">
        <v>47</v>
      </c>
      <c r="B31" s="8" t="s">
        <v>48</v>
      </c>
      <c r="C31" s="48">
        <f>C32+C37</f>
        <v>42926.196902719996</v>
      </c>
      <c r="D31" s="48">
        <f>(D32+D37)</f>
        <v>22553.5</v>
      </c>
      <c r="E31" s="34">
        <f t="shared" si="0"/>
        <v>0.5254017739123521</v>
      </c>
      <c r="F31" s="49">
        <f>F32+F37</f>
        <v>10899.421184829998</v>
      </c>
      <c r="G31" s="36">
        <f t="shared" si="1"/>
        <v>2.0692383217000869</v>
      </c>
    </row>
    <row r="32" spans="1:10" s="11" customFormat="1" ht="38.25" x14ac:dyDescent="0.2">
      <c r="A32" s="16" t="s">
        <v>49</v>
      </c>
      <c r="B32" s="8" t="s">
        <v>50</v>
      </c>
      <c r="C32" s="48">
        <f>SUM(C33:C36)</f>
        <v>41011.995180999998</v>
      </c>
      <c r="D32" s="48">
        <f>D33+D34+D35+D36</f>
        <v>22119.4</v>
      </c>
      <c r="E32" s="34">
        <f t="shared" si="0"/>
        <v>0.53933976882566925</v>
      </c>
      <c r="F32" s="49">
        <f>F33+F34+F35+F36</f>
        <v>10422.092441269999</v>
      </c>
      <c r="G32" s="36">
        <f t="shared" si="1"/>
        <v>2.1223569186942091</v>
      </c>
    </row>
    <row r="33" spans="1:7" ht="25.5" x14ac:dyDescent="0.2">
      <c r="A33" s="17" t="s">
        <v>51</v>
      </c>
      <c r="B33" s="9" t="s">
        <v>52</v>
      </c>
      <c r="C33" s="50">
        <v>8951.6414999999997</v>
      </c>
      <c r="D33" s="50">
        <v>9283.2999999999993</v>
      </c>
      <c r="E33" s="42">
        <f t="shared" si="0"/>
        <v>1.0370500203789439</v>
      </c>
      <c r="F33" s="51">
        <v>3933.4319999999998</v>
      </c>
      <c r="G33" s="43">
        <f t="shared" si="1"/>
        <v>2.3601018143951644</v>
      </c>
    </row>
    <row r="34" spans="1:7" ht="38.25" x14ac:dyDescent="0.2">
      <c r="A34" s="17" t="s">
        <v>53</v>
      </c>
      <c r="B34" s="9" t="s">
        <v>54</v>
      </c>
      <c r="C34" s="50">
        <v>17891.41618</v>
      </c>
      <c r="D34" s="50">
        <v>6582.6</v>
      </c>
      <c r="E34" s="42">
        <f t="shared" si="0"/>
        <v>0.36791944996273629</v>
      </c>
      <c r="F34" s="51">
        <v>2190.8721396199999</v>
      </c>
      <c r="G34" s="43">
        <f t="shared" si="1"/>
        <v>3.00455689812265</v>
      </c>
    </row>
    <row r="35" spans="1:7" ht="25.5" x14ac:dyDescent="0.2">
      <c r="A35" s="17" t="s">
        <v>55</v>
      </c>
      <c r="B35" s="9" t="s">
        <v>56</v>
      </c>
      <c r="C35" s="50">
        <v>9387.4727000000003</v>
      </c>
      <c r="D35" s="50">
        <v>4255.8</v>
      </c>
      <c r="E35" s="42">
        <f t="shared" si="0"/>
        <v>0.45334885501185002</v>
      </c>
      <c r="F35" s="51">
        <v>3230.3493237900002</v>
      </c>
      <c r="G35" s="43">
        <f t="shared" si="1"/>
        <v>1.3174426581849954</v>
      </c>
    </row>
    <row r="36" spans="1:7" ht="15" x14ac:dyDescent="0.2">
      <c r="A36" s="17" t="s">
        <v>57</v>
      </c>
      <c r="B36" s="9" t="s">
        <v>58</v>
      </c>
      <c r="C36" s="50">
        <v>4781.4648010000001</v>
      </c>
      <c r="D36" s="50">
        <v>1997.7</v>
      </c>
      <c r="E36" s="42">
        <f t="shared" si="0"/>
        <v>0.4178008378483094</v>
      </c>
      <c r="F36" s="51">
        <v>1067.43897786</v>
      </c>
      <c r="G36" s="43">
        <f t="shared" si="1"/>
        <v>1.8714887140480723</v>
      </c>
    </row>
    <row r="37" spans="1:7" s="11" customFormat="1" ht="15" thickBot="1" x14ac:dyDescent="0.25">
      <c r="A37" s="18" t="s">
        <v>59</v>
      </c>
      <c r="B37" s="19"/>
      <c r="C37" s="52">
        <v>1914.20172172</v>
      </c>
      <c r="D37" s="53">
        <v>434.1</v>
      </c>
      <c r="E37" s="54">
        <f t="shared" si="0"/>
        <v>0.22677860701637068</v>
      </c>
      <c r="F37" s="55">
        <v>477.32874356000002</v>
      </c>
      <c r="G37" s="56">
        <f t="shared" si="1"/>
        <v>0.90943611893641141</v>
      </c>
    </row>
  </sheetData>
  <mergeCells count="3">
    <mergeCell ref="A3:G3"/>
    <mergeCell ref="A1:G1"/>
    <mergeCell ref="A4:G4"/>
  </mergeCells>
  <printOptions horizontalCentered="1"/>
  <pageMargins left="0.23622047244094491" right="0.23622047244094491" top="0.47244094488188981" bottom="0.47244094488188981" header="0.23622047244094491" footer="0.23622047244094491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КБ </vt:lpstr>
    </vt:vector>
  </TitlesOfParts>
  <Company>UFINP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Ершов Павел Андреевич</cp:lastModifiedBy>
  <cp:lastPrinted>2020-07-22T03:46:37Z</cp:lastPrinted>
  <dcterms:created xsi:type="dcterms:W3CDTF">2006-04-12T03:44:34Z</dcterms:created>
  <dcterms:modified xsi:type="dcterms:W3CDTF">2020-07-28T03:16:50Z</dcterms:modified>
</cp:coreProperties>
</file>